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4.xml" ContentType="application/vnd.openxmlformats-officedocument.drawing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50" windowWidth="17235" windowHeight="9030" tabRatio="690" firstSheet="2" activeTab="2"/>
  </bookViews>
  <sheets>
    <sheet name="2016-07-15-FC0" sheetId="1" r:id="rId1"/>
    <sheet name="2016-07-15-FC0-max" sheetId="2" r:id="rId2"/>
    <sheet name="2016-07-15-Fc6-emi" sheetId="3" r:id="rId3"/>
    <sheet name="2016-07-16-FC0" sheetId="4" r:id="rId4"/>
    <sheet name="2016-07-16-fc6-emi-calibi" sheetId="5" r:id="rId5"/>
    <sheet name="2016-07-16-fc6-emi" sheetId="6" r:id="rId6"/>
  </sheets>
  <calcPr calcId="145621" refMode="R1C1"/>
</workbook>
</file>

<file path=xl/calcChain.xml><?xml version="1.0" encoding="utf-8"?>
<calcChain xmlns="http://schemas.openxmlformats.org/spreadsheetml/2006/main">
  <c r="F14" i="5" l="1"/>
  <c r="E14" i="5"/>
  <c r="F13" i="5"/>
  <c r="E13" i="5"/>
  <c r="F12" i="5"/>
  <c r="E12" i="5"/>
  <c r="F11" i="5"/>
  <c r="E11" i="5"/>
  <c r="F10" i="5"/>
  <c r="E10" i="5"/>
  <c r="F9" i="5"/>
  <c r="E9" i="5"/>
  <c r="F8" i="5"/>
  <c r="E8" i="5"/>
  <c r="F7" i="5"/>
  <c r="E7" i="5"/>
  <c r="F6" i="5"/>
  <c r="E6" i="5"/>
  <c r="F5" i="5"/>
  <c r="E5" i="5"/>
  <c r="F4" i="5"/>
  <c r="E4" i="5"/>
  <c r="F3" i="5"/>
  <c r="E3" i="5"/>
  <c r="F2" i="5"/>
  <c r="E2" i="5"/>
  <c r="E8" i="3" l="1"/>
  <c r="E21" i="3"/>
  <c r="F21" i="3"/>
  <c r="E22" i="3"/>
  <c r="F22" i="3"/>
  <c r="E23" i="3"/>
  <c r="F23" i="3"/>
  <c r="E15" i="3"/>
  <c r="F15" i="3"/>
  <c r="E16" i="3"/>
  <c r="F16" i="3"/>
  <c r="E17" i="3"/>
  <c r="F17" i="3"/>
  <c r="E18" i="3"/>
  <c r="F18" i="3"/>
  <c r="E19" i="3"/>
  <c r="F19" i="3"/>
  <c r="E20" i="3"/>
  <c r="F20" i="3"/>
  <c r="F14" i="3"/>
  <c r="E14" i="3"/>
  <c r="F13" i="3"/>
  <c r="E13" i="3"/>
  <c r="F12" i="3"/>
  <c r="E12" i="3"/>
  <c r="F11" i="3"/>
  <c r="E11" i="3"/>
  <c r="F10" i="3"/>
  <c r="E10" i="3"/>
  <c r="F9" i="3"/>
  <c r="E9" i="3"/>
  <c r="F8" i="3"/>
  <c r="F7" i="3"/>
  <c r="E7" i="3"/>
  <c r="F6" i="3"/>
  <c r="E6" i="3"/>
  <c r="F5" i="3"/>
  <c r="E5" i="3"/>
  <c r="F4" i="3"/>
  <c r="E4" i="3"/>
  <c r="F3" i="3"/>
  <c r="E3" i="3"/>
  <c r="F2" i="3"/>
  <c r="E2" i="3"/>
</calcChain>
</file>

<file path=xl/sharedStrings.xml><?xml version="1.0" encoding="utf-8"?>
<sst xmlns="http://schemas.openxmlformats.org/spreadsheetml/2006/main" count="25" uniqueCount="14">
  <si>
    <t>EE</t>
  </si>
  <si>
    <t>FC0-up</t>
  </si>
  <si>
    <t>all-optics-on</t>
  </si>
  <si>
    <t>EZL</t>
  </si>
  <si>
    <t>FC0-up-calib</t>
  </si>
  <si>
    <t>emin</t>
  </si>
  <si>
    <t>emax</t>
  </si>
  <si>
    <t>eave</t>
  </si>
  <si>
    <t>err</t>
  </si>
  <si>
    <t>FC6</t>
  </si>
  <si>
    <t>FC0(1minute wait)</t>
  </si>
  <si>
    <t>FC0(1minute wait)-down-tuned</t>
  </si>
  <si>
    <t>FC6during</t>
  </si>
  <si>
    <t>FC6only-1min wait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</si>
</sst>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'2016-07-15-FC0'!$B$1</c:f>
              <c:strCache>
                <c:ptCount val="1"/>
                <c:pt idx="0">
                  <c:v>FC0-up</c:v>
                </c:pt>
              </c:strCache>
            </c:strRef>
          </c:tx>
          <c:xVal>
            <c:numRef>
              <c:f>'2016-07-15-FC0'!$A$2:$A$14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'2016-07-15-FC0'!$B$2:$B$14</c:f>
              <c:numCache>
                <c:formatCode>0.00E+00</c:formatCode>
                <c:ptCount val="13"/>
                <c:pt idx="0">
                  <c:v>1.2499999999999999E-8</c:v>
                </c:pt>
                <c:pt idx="1">
                  <c:v>2.33E-8</c:v>
                </c:pt>
                <c:pt idx="2">
                  <c:v>2.92E-8</c:v>
                </c:pt>
                <c:pt idx="3">
                  <c:v>3.8500000000000001E-8</c:v>
                </c:pt>
                <c:pt idx="4">
                  <c:v>4.29E-8</c:v>
                </c:pt>
                <c:pt idx="5">
                  <c:v>5.2299999999999998E-8</c:v>
                </c:pt>
                <c:pt idx="6">
                  <c:v>5.9300000000000002E-8</c:v>
                </c:pt>
                <c:pt idx="7">
                  <c:v>4.9199999999999997E-8</c:v>
                </c:pt>
                <c:pt idx="8">
                  <c:v>3.2999999999999998E-8</c:v>
                </c:pt>
                <c:pt idx="9">
                  <c:v>2.03E-8</c:v>
                </c:pt>
                <c:pt idx="10">
                  <c:v>1.37E-8</c:v>
                </c:pt>
                <c:pt idx="11">
                  <c:v>1.22E-8</c:v>
                </c:pt>
                <c:pt idx="12">
                  <c:v>1.1900000000000001E-8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85792"/>
        <c:axId val="47984000"/>
      </c:scatterChart>
      <c:valAx>
        <c:axId val="47985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7984000"/>
        <c:crosses val="autoZero"/>
        <c:crossBetween val="midCat"/>
      </c:valAx>
      <c:valAx>
        <c:axId val="47984000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4798579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'2016-07-15-FC0-max'!$C$1</c:f>
              <c:strCache>
                <c:ptCount val="1"/>
                <c:pt idx="0">
                  <c:v>FC0-up-calib</c:v>
                </c:pt>
              </c:strCache>
            </c:strRef>
          </c:tx>
          <c:xVal>
            <c:numRef>
              <c:f>'2016-07-15-FC0-max'!$A$2:$A$14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'2016-07-15-FC0-max'!$C$2:$C$14</c:f>
              <c:numCache>
                <c:formatCode>0.00E+00</c:formatCode>
                <c:ptCount val="13"/>
                <c:pt idx="0">
                  <c:v>1.4800000000000001E-9</c:v>
                </c:pt>
                <c:pt idx="1">
                  <c:v>2.6499999999999999E-8</c:v>
                </c:pt>
                <c:pt idx="2">
                  <c:v>3.33E-8</c:v>
                </c:pt>
                <c:pt idx="3">
                  <c:v>3.2999999999999998E-8</c:v>
                </c:pt>
                <c:pt idx="4">
                  <c:v>3.4200000000000002E-8</c:v>
                </c:pt>
                <c:pt idx="5">
                  <c:v>3.99E-8</c:v>
                </c:pt>
                <c:pt idx="6">
                  <c:v>4.1999999999999999E-8</c:v>
                </c:pt>
                <c:pt idx="7">
                  <c:v>3.8000000000000003E-8</c:v>
                </c:pt>
                <c:pt idx="8">
                  <c:v>2.88E-8</c:v>
                </c:pt>
                <c:pt idx="9">
                  <c:v>1.99E-8</c:v>
                </c:pt>
                <c:pt idx="10">
                  <c:v>1.26E-8</c:v>
                </c:pt>
                <c:pt idx="11">
                  <c:v>9.5000000000000007E-9</c:v>
                </c:pt>
                <c:pt idx="12">
                  <c:v>9.5700000000000007E-9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189824"/>
        <c:axId val="48188032"/>
      </c:scatterChart>
      <c:valAx>
        <c:axId val="4818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188032"/>
        <c:crosses val="autoZero"/>
        <c:crossBetween val="midCat"/>
      </c:valAx>
      <c:valAx>
        <c:axId val="4818803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4818982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'2016-07-15-Fc6-emi'!$B$1</c:f>
              <c:strCache>
                <c:ptCount val="1"/>
                <c:pt idx="0">
                  <c:v>FC6</c:v>
                </c:pt>
              </c:strCache>
            </c:strRef>
          </c:tx>
          <c:xVal>
            <c:numRef>
              <c:f>'2016-07-15-Fc6-emi'!$A$2:$A$11</c:f>
              <c:numCache>
                <c:formatCode>General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</c:numCache>
            </c:numRef>
          </c:xVal>
          <c:yVal>
            <c:numRef>
              <c:f>'2016-07-15-Fc6-emi'!$B$2:$B$11</c:f>
              <c:numCache>
                <c:formatCode>0.00E+00</c:formatCode>
                <c:ptCount val="10"/>
                <c:pt idx="0">
                  <c:v>3.4999999999999998E-10</c:v>
                </c:pt>
                <c:pt idx="1">
                  <c:v>4.6000000000000001E-10</c:v>
                </c:pt>
                <c:pt idx="2">
                  <c:v>6.0199999999999999E-10</c:v>
                </c:pt>
                <c:pt idx="3">
                  <c:v>9.6399999999999998E-10</c:v>
                </c:pt>
                <c:pt idx="4">
                  <c:v>1.1599999999999999E-9</c:v>
                </c:pt>
                <c:pt idx="5">
                  <c:v>1.1100000000000001E-9</c:v>
                </c:pt>
                <c:pt idx="6">
                  <c:v>1.5799999999999999E-9</c:v>
                </c:pt>
                <c:pt idx="7">
                  <c:v>8.6500000000000001E-10</c:v>
                </c:pt>
                <c:pt idx="8">
                  <c:v>3.73E-10</c:v>
                </c:pt>
                <c:pt idx="9">
                  <c:v>2.3800000000000001E-10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2996736"/>
        <c:axId val="52995200"/>
      </c:scatterChart>
      <c:valAx>
        <c:axId val="529967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995200"/>
        <c:crosses val="autoZero"/>
        <c:crossBetween val="midCat"/>
      </c:valAx>
      <c:valAx>
        <c:axId val="52995200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5299673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'2016-07-15-Fc6-emi'!$E$1</c:f>
              <c:strCache>
                <c:ptCount val="1"/>
                <c:pt idx="0">
                  <c:v>eave</c:v>
                </c:pt>
              </c:strCache>
            </c:strRef>
          </c:tx>
          <c:xVal>
            <c:numRef>
              <c:f>'2016-07-15-Fc6-emi'!$A$2:$A$11</c:f>
              <c:numCache>
                <c:formatCode>General</c:formatCode>
                <c:ptCount val="10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</c:numCache>
            </c:numRef>
          </c:xVal>
          <c:yVal>
            <c:numRef>
              <c:f>'2016-07-15-Fc6-emi'!$E$2:$E$11</c:f>
              <c:numCache>
                <c:formatCode>General</c:formatCode>
                <c:ptCount val="10"/>
                <c:pt idx="0">
                  <c:v>5.625</c:v>
                </c:pt>
                <c:pt idx="1">
                  <c:v>9.09</c:v>
                </c:pt>
                <c:pt idx="2">
                  <c:v>13.555</c:v>
                </c:pt>
                <c:pt idx="3">
                  <c:v>8.875</c:v>
                </c:pt>
                <c:pt idx="4">
                  <c:v>5.1100000000000003</c:v>
                </c:pt>
                <c:pt idx="5">
                  <c:v>7.83</c:v>
                </c:pt>
                <c:pt idx="6">
                  <c:v>5.66</c:v>
                </c:pt>
                <c:pt idx="7">
                  <c:v>5.2149999999999999</c:v>
                </c:pt>
                <c:pt idx="8">
                  <c:v>6.55</c:v>
                </c:pt>
                <c:pt idx="9">
                  <c:v>12.605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542464"/>
        <c:axId val="48540672"/>
      </c:scatterChart>
      <c:valAx>
        <c:axId val="485424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8540672"/>
        <c:crosses val="autoZero"/>
        <c:crossBetween val="midCat"/>
      </c:valAx>
      <c:valAx>
        <c:axId val="4854067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485424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'2016-07-16-FC0'!$B$1</c:f>
              <c:strCache>
                <c:ptCount val="1"/>
                <c:pt idx="0">
                  <c:v>FC0(1minute wait)</c:v>
                </c:pt>
              </c:strCache>
            </c:strRef>
          </c:tx>
          <c:xVal>
            <c:numRef>
              <c:f>'2016-07-16-FC0'!$A$2:$A$14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'2016-07-16-FC0'!$B$2:$B$14</c:f>
              <c:numCache>
                <c:formatCode>0.00E+00</c:formatCode>
                <c:ptCount val="13"/>
                <c:pt idx="0">
                  <c:v>1.16E-8</c:v>
                </c:pt>
                <c:pt idx="1">
                  <c:v>1.6199999999999999E-8</c:v>
                </c:pt>
                <c:pt idx="2">
                  <c:v>1.9700000000000001E-8</c:v>
                </c:pt>
                <c:pt idx="3">
                  <c:v>2.0500000000000002E-8</c:v>
                </c:pt>
                <c:pt idx="4">
                  <c:v>2.14E-8</c:v>
                </c:pt>
                <c:pt idx="5">
                  <c:v>2.22E-8</c:v>
                </c:pt>
                <c:pt idx="6">
                  <c:v>2.07E-8</c:v>
                </c:pt>
                <c:pt idx="7">
                  <c:v>1.4300000000000001E-8</c:v>
                </c:pt>
                <c:pt idx="8">
                  <c:v>1.05E-8</c:v>
                </c:pt>
                <c:pt idx="9">
                  <c:v>7.37E-9</c:v>
                </c:pt>
                <c:pt idx="10">
                  <c:v>6.5400000000000002E-9</c:v>
                </c:pt>
                <c:pt idx="11">
                  <c:v>6.2300000000000002E-9</c:v>
                </c:pt>
                <c:pt idx="12">
                  <c:v>6.1E-9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'2016-07-16-FC0'!$C$1</c:f>
              <c:strCache>
                <c:ptCount val="1"/>
                <c:pt idx="0">
                  <c:v>FC0(1minute wait)-down-tuned</c:v>
                </c:pt>
              </c:strCache>
            </c:strRef>
          </c:tx>
          <c:xVal>
            <c:numRef>
              <c:f>'2016-07-16-FC0'!$A$2:$A$14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'2016-07-16-FC0'!$C$2:$C$14</c:f>
              <c:numCache>
                <c:formatCode>0.00E+00</c:formatCode>
                <c:ptCount val="13"/>
                <c:pt idx="0">
                  <c:v>9.5499999999999995E-9</c:v>
                </c:pt>
                <c:pt idx="1">
                  <c:v>1.26E-8</c:v>
                </c:pt>
                <c:pt idx="2">
                  <c:v>1.6499999999999999E-8</c:v>
                </c:pt>
                <c:pt idx="3">
                  <c:v>1.8600000000000001E-8</c:v>
                </c:pt>
                <c:pt idx="4">
                  <c:v>1.96E-8</c:v>
                </c:pt>
                <c:pt idx="5">
                  <c:v>1.9000000000000001E-8</c:v>
                </c:pt>
                <c:pt idx="6">
                  <c:v>1.7800000000000001E-8</c:v>
                </c:pt>
                <c:pt idx="7">
                  <c:v>1.6899999999999999E-8</c:v>
                </c:pt>
                <c:pt idx="8">
                  <c:v>1.59E-8</c:v>
                </c:pt>
                <c:pt idx="9">
                  <c:v>1.52E-8</c:v>
                </c:pt>
                <c:pt idx="10">
                  <c:v>1.48E-8</c:v>
                </c:pt>
                <c:pt idx="11">
                  <c:v>1.42E-8</c:v>
                </c:pt>
                <c:pt idx="12">
                  <c:v>1.3000000000000001E-8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3001216"/>
        <c:axId val="52832512"/>
      </c:scatterChart>
      <c:valAx>
        <c:axId val="5300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2832512"/>
        <c:crosses val="autoZero"/>
        <c:crossBetween val="midCat"/>
      </c:valAx>
      <c:valAx>
        <c:axId val="52832512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530012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'2016-07-16-fc6-emi'!$B$1</c:f>
              <c:strCache>
                <c:ptCount val="1"/>
                <c:pt idx="0">
                  <c:v>FC6during</c:v>
                </c:pt>
              </c:strCache>
            </c:strRef>
          </c:tx>
          <c:xVal>
            <c:numRef>
              <c:f>'2016-07-16-fc6-emi'!$A$2:$A$14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'2016-07-16-fc6-emi'!$B$2:$B$14</c:f>
              <c:numCache>
                <c:formatCode>0.00E+00</c:formatCode>
                <c:ptCount val="13"/>
                <c:pt idx="0">
                  <c:v>4.2700000000000002E-10</c:v>
                </c:pt>
                <c:pt idx="1">
                  <c:v>5.2800000000000004E-10</c:v>
                </c:pt>
                <c:pt idx="2">
                  <c:v>5.4399999999999998E-10</c:v>
                </c:pt>
                <c:pt idx="3">
                  <c:v>4.5E-10</c:v>
                </c:pt>
                <c:pt idx="4">
                  <c:v>4.8099999999999999E-10</c:v>
                </c:pt>
                <c:pt idx="5">
                  <c:v>5.4499999999999998E-10</c:v>
                </c:pt>
                <c:pt idx="6">
                  <c:v>5.2099999999999996E-10</c:v>
                </c:pt>
                <c:pt idx="7">
                  <c:v>4.78E-10</c:v>
                </c:pt>
                <c:pt idx="8">
                  <c:v>4.3599999999999999E-10</c:v>
                </c:pt>
                <c:pt idx="9">
                  <c:v>3.9800000000000002E-10</c:v>
                </c:pt>
                <c:pt idx="10">
                  <c:v>3.3800000000000002E-10</c:v>
                </c:pt>
                <c:pt idx="11">
                  <c:v>3.0900000000000002E-10</c:v>
                </c:pt>
                <c:pt idx="12">
                  <c:v>2.8999999999999998E-10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'2016-07-16-fc6-emi'!$C$1</c:f>
              <c:strCache>
                <c:ptCount val="1"/>
                <c:pt idx="0">
                  <c:v>FC6only-1min wait</c:v>
                </c:pt>
              </c:strCache>
            </c:strRef>
          </c:tx>
          <c:xVal>
            <c:numRef>
              <c:f>'2016-07-16-fc6-emi'!$A$2:$A$14</c:f>
              <c:numCache>
                <c:formatCode>General</c:formatCode>
                <c:ptCount val="13"/>
                <c:pt idx="0">
                  <c:v>0</c:v>
                </c:pt>
                <c:pt idx="1">
                  <c:v>0.25</c:v>
                </c:pt>
                <c:pt idx="2">
                  <c:v>0.5</c:v>
                </c:pt>
                <c:pt idx="3">
                  <c:v>0.75</c:v>
                </c:pt>
                <c:pt idx="4">
                  <c:v>1</c:v>
                </c:pt>
                <c:pt idx="5">
                  <c:v>1.25</c:v>
                </c:pt>
                <c:pt idx="6">
                  <c:v>1.5</c:v>
                </c:pt>
                <c:pt idx="7">
                  <c:v>1.75</c:v>
                </c:pt>
                <c:pt idx="8">
                  <c:v>2</c:v>
                </c:pt>
                <c:pt idx="9">
                  <c:v>2.25</c:v>
                </c:pt>
                <c:pt idx="10">
                  <c:v>2.5</c:v>
                </c:pt>
                <c:pt idx="11">
                  <c:v>2.75</c:v>
                </c:pt>
                <c:pt idx="12">
                  <c:v>3</c:v>
                </c:pt>
              </c:numCache>
            </c:numRef>
          </c:xVal>
          <c:yVal>
            <c:numRef>
              <c:f>'2016-07-16-fc6-emi'!$C$2:$C$14</c:f>
              <c:numCache>
                <c:formatCode>0.00E+00</c:formatCode>
                <c:ptCount val="13"/>
                <c:pt idx="0">
                  <c:v>3.75E-10</c:v>
                </c:pt>
                <c:pt idx="1">
                  <c:v>3.6199999999999999E-10</c:v>
                </c:pt>
                <c:pt idx="2">
                  <c:v>4.3000000000000001E-10</c:v>
                </c:pt>
                <c:pt idx="3">
                  <c:v>4.0799999999999999E-10</c:v>
                </c:pt>
                <c:pt idx="4">
                  <c:v>4.9399999999999995E-10</c:v>
                </c:pt>
                <c:pt idx="5">
                  <c:v>5.6500000000000001E-10</c:v>
                </c:pt>
                <c:pt idx="6">
                  <c:v>5.2500000000000005E-10</c:v>
                </c:pt>
                <c:pt idx="7">
                  <c:v>4.7600000000000001E-10</c:v>
                </c:pt>
                <c:pt idx="8">
                  <c:v>4.3329999999999999E-10</c:v>
                </c:pt>
                <c:pt idx="9">
                  <c:v>3.9700000000000002E-10</c:v>
                </c:pt>
                <c:pt idx="10">
                  <c:v>3.3E-10</c:v>
                </c:pt>
                <c:pt idx="11">
                  <c:v>3.0299999999999999E-10</c:v>
                </c:pt>
                <c:pt idx="12">
                  <c:v>2.8799999999999999E-10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91552"/>
        <c:axId val="54189056"/>
      </c:scatterChart>
      <c:valAx>
        <c:axId val="5439155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54189056"/>
        <c:crosses val="autoZero"/>
        <c:crossBetween val="midCat"/>
      </c:valAx>
      <c:valAx>
        <c:axId val="54189056"/>
        <c:scaling>
          <c:orientation val="minMax"/>
        </c:scaling>
        <c:delete val="0"/>
        <c:axPos val="l"/>
        <c:majorGridlines/>
        <c:numFmt formatCode="0.00E+00" sourceLinked="1"/>
        <c:majorTickMark val="out"/>
        <c:minorTickMark val="none"/>
        <c:tickLblPos val="nextTo"/>
        <c:crossAx val="54391552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0</xdr:rowOff>
    </xdr:from>
    <xdr:to>
      <xdr:col>16</xdr:col>
      <xdr:colOff>457200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571500</xdr:colOff>
      <xdr:row>13</xdr:row>
      <xdr:rowOff>0</xdr:rowOff>
    </xdr:from>
    <xdr:to>
      <xdr:col>16</xdr:col>
      <xdr:colOff>266700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95250</xdr:colOff>
      <xdr:row>1</xdr:row>
      <xdr:rowOff>133350</xdr:rowOff>
    </xdr:from>
    <xdr:to>
      <xdr:col>16</xdr:col>
      <xdr:colOff>400050</xdr:colOff>
      <xdr:row>16</xdr:row>
      <xdr:rowOff>19050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95250</xdr:colOff>
      <xdr:row>1</xdr:row>
      <xdr:rowOff>180975</xdr:rowOff>
    </xdr:from>
    <xdr:to>
      <xdr:col>24</xdr:col>
      <xdr:colOff>400050</xdr:colOff>
      <xdr:row>16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0</xdr:rowOff>
    </xdr:from>
    <xdr:to>
      <xdr:col>16</xdr:col>
      <xdr:colOff>457200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152400</xdr:colOff>
      <xdr:row>13</xdr:row>
      <xdr:rowOff>0</xdr:rowOff>
    </xdr:from>
    <xdr:to>
      <xdr:col>16</xdr:col>
      <xdr:colOff>457200</xdr:colOff>
      <xdr:row>27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"/>
  <sheetViews>
    <sheetView workbookViewId="0">
      <selection sqref="A1:B14"/>
    </sheetView>
  </sheetViews>
  <sheetFormatPr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>
        <v>0</v>
      </c>
      <c r="B2" s="1">
        <v>1.2499999999999999E-8</v>
      </c>
    </row>
    <row r="3" spans="1:2" x14ac:dyDescent="0.25">
      <c r="A3">
        <v>0.25</v>
      </c>
      <c r="B3" s="1">
        <v>2.33E-8</v>
      </c>
    </row>
    <row r="4" spans="1:2" x14ac:dyDescent="0.25">
      <c r="A4">
        <v>0.5</v>
      </c>
      <c r="B4" s="1">
        <v>2.92E-8</v>
      </c>
    </row>
    <row r="5" spans="1:2" x14ac:dyDescent="0.25">
      <c r="A5">
        <v>0.75</v>
      </c>
      <c r="B5" s="1">
        <v>3.8500000000000001E-8</v>
      </c>
    </row>
    <row r="6" spans="1:2" x14ac:dyDescent="0.25">
      <c r="A6">
        <v>1</v>
      </c>
      <c r="B6" s="1">
        <v>4.29E-8</v>
      </c>
    </row>
    <row r="7" spans="1:2" x14ac:dyDescent="0.25">
      <c r="A7">
        <v>1.25</v>
      </c>
      <c r="B7" s="1">
        <v>5.2299999999999998E-8</v>
      </c>
    </row>
    <row r="8" spans="1:2" x14ac:dyDescent="0.25">
      <c r="A8">
        <v>1.5</v>
      </c>
      <c r="B8" s="1">
        <v>5.9300000000000002E-8</v>
      </c>
    </row>
    <row r="9" spans="1:2" x14ac:dyDescent="0.25">
      <c r="A9">
        <v>1.75</v>
      </c>
      <c r="B9" s="1">
        <v>4.9199999999999997E-8</v>
      </c>
    </row>
    <row r="10" spans="1:2" x14ac:dyDescent="0.25">
      <c r="A10">
        <v>2</v>
      </c>
      <c r="B10" s="1">
        <v>3.2999999999999998E-8</v>
      </c>
    </row>
    <row r="11" spans="1:2" x14ac:dyDescent="0.25">
      <c r="A11">
        <v>2.25</v>
      </c>
      <c r="B11" s="1">
        <v>2.03E-8</v>
      </c>
    </row>
    <row r="12" spans="1:2" x14ac:dyDescent="0.25">
      <c r="A12">
        <v>2.5</v>
      </c>
      <c r="B12" s="1">
        <v>1.37E-8</v>
      </c>
    </row>
    <row r="13" spans="1:2" x14ac:dyDescent="0.25">
      <c r="A13">
        <v>2.75</v>
      </c>
      <c r="B13" s="1">
        <v>1.22E-8</v>
      </c>
    </row>
    <row r="14" spans="1:2" x14ac:dyDescent="0.25">
      <c r="A14">
        <v>3</v>
      </c>
      <c r="B14" s="1">
        <v>1.1900000000000001E-8</v>
      </c>
    </row>
    <row r="17" spans="1:1" x14ac:dyDescent="0.25">
      <c r="A17" t="s">
        <v>2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"/>
  <sheetViews>
    <sheetView workbookViewId="0">
      <selection activeCell="C1" activeCellId="1" sqref="A1:A14 C1:C14"/>
    </sheetView>
  </sheetViews>
  <sheetFormatPr defaultRowHeight="15" x14ac:dyDescent="0.25"/>
  <cols>
    <col min="3" max="3" width="12" bestFit="1" customWidth="1"/>
  </cols>
  <sheetData>
    <row r="1" spans="1:3" x14ac:dyDescent="0.25">
      <c r="A1" t="s">
        <v>0</v>
      </c>
      <c r="B1" t="s">
        <v>3</v>
      </c>
      <c r="C1" t="s">
        <v>4</v>
      </c>
    </row>
    <row r="2" spans="1:3" x14ac:dyDescent="0.25">
      <c r="A2">
        <v>0</v>
      </c>
      <c r="B2">
        <v>12625</v>
      </c>
      <c r="C2" s="1">
        <v>1.4800000000000001E-9</v>
      </c>
    </row>
    <row r="3" spans="1:3" x14ac:dyDescent="0.25">
      <c r="A3">
        <v>0.25</v>
      </c>
      <c r="B3">
        <v>12625</v>
      </c>
      <c r="C3" s="1">
        <v>2.6499999999999999E-8</v>
      </c>
    </row>
    <row r="4" spans="1:3" x14ac:dyDescent="0.25">
      <c r="A4">
        <v>0.5</v>
      </c>
      <c r="B4">
        <v>13200</v>
      </c>
      <c r="C4" s="1">
        <v>3.33E-8</v>
      </c>
    </row>
    <row r="5" spans="1:3" x14ac:dyDescent="0.25">
      <c r="A5">
        <v>0.75</v>
      </c>
      <c r="B5">
        <v>13100</v>
      </c>
      <c r="C5" s="1">
        <v>3.2999999999999998E-8</v>
      </c>
    </row>
    <row r="6" spans="1:3" x14ac:dyDescent="0.25">
      <c r="A6">
        <v>1</v>
      </c>
      <c r="B6">
        <v>13000</v>
      </c>
      <c r="C6" s="1">
        <v>3.4200000000000002E-8</v>
      </c>
    </row>
    <row r="7" spans="1:3" x14ac:dyDescent="0.25">
      <c r="A7">
        <v>1.25</v>
      </c>
      <c r="B7">
        <v>12175</v>
      </c>
      <c r="C7" s="1">
        <v>3.99E-8</v>
      </c>
    </row>
    <row r="8" spans="1:3" x14ac:dyDescent="0.25">
      <c r="A8">
        <v>1.5</v>
      </c>
      <c r="B8">
        <v>12050</v>
      </c>
      <c r="C8" s="1">
        <v>4.1999999999999999E-8</v>
      </c>
    </row>
    <row r="9" spans="1:3" x14ac:dyDescent="0.25">
      <c r="A9">
        <v>1.75</v>
      </c>
      <c r="B9">
        <v>11800</v>
      </c>
      <c r="C9" s="1">
        <v>3.8000000000000003E-8</v>
      </c>
    </row>
    <row r="10" spans="1:3" x14ac:dyDescent="0.25">
      <c r="A10">
        <v>2</v>
      </c>
      <c r="B10">
        <v>11450</v>
      </c>
      <c r="C10" s="1">
        <v>2.88E-8</v>
      </c>
    </row>
    <row r="11" spans="1:3" x14ac:dyDescent="0.25">
      <c r="A11">
        <v>2.25</v>
      </c>
      <c r="B11">
        <v>11100</v>
      </c>
      <c r="C11" s="1">
        <v>1.99E-8</v>
      </c>
    </row>
    <row r="12" spans="1:3" x14ac:dyDescent="0.25">
      <c r="A12">
        <v>2.5</v>
      </c>
      <c r="B12">
        <v>11200</v>
      </c>
      <c r="C12" s="1">
        <v>1.26E-8</v>
      </c>
    </row>
    <row r="13" spans="1:3" x14ac:dyDescent="0.25">
      <c r="A13">
        <v>2.75</v>
      </c>
      <c r="B13">
        <v>11475</v>
      </c>
      <c r="C13" s="1">
        <v>9.5000000000000007E-9</v>
      </c>
    </row>
    <row r="14" spans="1:3" x14ac:dyDescent="0.25">
      <c r="A14">
        <v>3</v>
      </c>
      <c r="B14">
        <v>12175</v>
      </c>
      <c r="C14" s="1">
        <v>9.5700000000000007E-9</v>
      </c>
    </row>
    <row r="17" spans="1:1" x14ac:dyDescent="0.25">
      <c r="A17" t="s">
        <v>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"/>
  <sheetViews>
    <sheetView tabSelected="1" workbookViewId="0">
      <selection sqref="A1:F14"/>
    </sheetView>
  </sheetViews>
  <sheetFormatPr defaultRowHeight="15" x14ac:dyDescent="0.25"/>
  <sheetData>
    <row r="1" spans="1:8" x14ac:dyDescent="0.25">
      <c r="A1" t="s">
        <v>0</v>
      </c>
      <c r="B1" t="s">
        <v>9</v>
      </c>
      <c r="C1" t="s">
        <v>5</v>
      </c>
      <c r="D1" t="s">
        <v>6</v>
      </c>
      <c r="E1" t="s">
        <v>7</v>
      </c>
      <c r="F1" t="s">
        <v>8</v>
      </c>
    </row>
    <row r="2" spans="1:8" x14ac:dyDescent="0.25">
      <c r="A2">
        <v>0</v>
      </c>
      <c r="B2" s="1">
        <v>3.4999999999999998E-10</v>
      </c>
      <c r="C2">
        <v>2.2599999999999998</v>
      </c>
      <c r="D2">
        <v>8.99</v>
      </c>
      <c r="E2">
        <f>AVERAGE(C2:D2)</f>
        <v>5.625</v>
      </c>
      <c r="F2">
        <f>ABS(C2-D2)/2</f>
        <v>3.3650000000000002</v>
      </c>
    </row>
    <row r="3" spans="1:8" x14ac:dyDescent="0.25">
      <c r="A3">
        <v>0.25</v>
      </c>
      <c r="B3" s="1">
        <v>4.6000000000000001E-10</v>
      </c>
      <c r="C3">
        <v>5.88</v>
      </c>
      <c r="D3">
        <v>12.3</v>
      </c>
      <c r="E3">
        <f t="shared" ref="E3:E14" si="0">AVERAGE(C3:D3)</f>
        <v>9.09</v>
      </c>
      <c r="F3">
        <f t="shared" ref="F3:F14" si="1">ABS(C3-D3)/2</f>
        <v>3.2100000000000004</v>
      </c>
    </row>
    <row r="4" spans="1:8" x14ac:dyDescent="0.25">
      <c r="A4">
        <v>0.5</v>
      </c>
      <c r="B4" s="1">
        <v>6.0199999999999999E-10</v>
      </c>
      <c r="C4">
        <v>7.91</v>
      </c>
      <c r="D4">
        <v>19.2</v>
      </c>
      <c r="E4">
        <f t="shared" si="0"/>
        <v>13.555</v>
      </c>
      <c r="F4">
        <f t="shared" si="1"/>
        <v>5.6449999999999996</v>
      </c>
    </row>
    <row r="5" spans="1:8" x14ac:dyDescent="0.25">
      <c r="A5">
        <v>0.75</v>
      </c>
      <c r="B5" s="1">
        <v>9.6399999999999998E-10</v>
      </c>
      <c r="C5">
        <v>5.75</v>
      </c>
      <c r="D5">
        <v>12</v>
      </c>
      <c r="E5">
        <f t="shared" si="0"/>
        <v>8.875</v>
      </c>
      <c r="F5">
        <f t="shared" si="1"/>
        <v>3.125</v>
      </c>
    </row>
    <row r="6" spans="1:8" x14ac:dyDescent="0.25">
      <c r="A6">
        <v>1</v>
      </c>
      <c r="B6" s="1">
        <v>1.1599999999999999E-9</v>
      </c>
      <c r="C6">
        <v>3.85</v>
      </c>
      <c r="D6">
        <v>6.37</v>
      </c>
      <c r="E6">
        <f t="shared" si="0"/>
        <v>5.1100000000000003</v>
      </c>
      <c r="F6">
        <f t="shared" si="1"/>
        <v>1.26</v>
      </c>
    </row>
    <row r="7" spans="1:8" x14ac:dyDescent="0.25">
      <c r="A7">
        <v>1.25</v>
      </c>
      <c r="B7" s="1">
        <v>1.1100000000000001E-9</v>
      </c>
      <c r="C7">
        <v>5.36</v>
      </c>
      <c r="D7">
        <v>10.3</v>
      </c>
      <c r="E7">
        <f t="shared" si="0"/>
        <v>7.83</v>
      </c>
      <c r="F7">
        <f t="shared" si="1"/>
        <v>2.4700000000000002</v>
      </c>
    </row>
    <row r="8" spans="1:8" x14ac:dyDescent="0.25">
      <c r="A8">
        <v>1.5</v>
      </c>
      <c r="B8" s="1">
        <v>1.5799999999999999E-9</v>
      </c>
      <c r="C8">
        <v>3.18</v>
      </c>
      <c r="D8">
        <v>8.14</v>
      </c>
      <c r="E8">
        <f>AVERAGE(C8:D8)</f>
        <v>5.66</v>
      </c>
      <c r="F8">
        <f t="shared" si="1"/>
        <v>2.4800000000000004</v>
      </c>
    </row>
    <row r="9" spans="1:8" x14ac:dyDescent="0.25">
      <c r="A9">
        <v>1.75</v>
      </c>
      <c r="B9" s="1">
        <v>8.6500000000000001E-10</v>
      </c>
      <c r="C9">
        <v>3.11</v>
      </c>
      <c r="D9">
        <v>7.32</v>
      </c>
      <c r="E9">
        <f t="shared" si="0"/>
        <v>5.2149999999999999</v>
      </c>
      <c r="F9">
        <f t="shared" si="1"/>
        <v>2.1050000000000004</v>
      </c>
    </row>
    <row r="10" spans="1:8" x14ac:dyDescent="0.25">
      <c r="A10">
        <v>2</v>
      </c>
      <c r="B10" s="1">
        <v>3.73E-10</v>
      </c>
      <c r="C10">
        <v>3.16</v>
      </c>
      <c r="D10">
        <v>9.94</v>
      </c>
      <c r="E10">
        <f t="shared" si="0"/>
        <v>6.55</v>
      </c>
      <c r="F10">
        <f t="shared" si="1"/>
        <v>3.3899999999999997</v>
      </c>
      <c r="H10" s="1">
        <v>6.6E-10</v>
      </c>
    </row>
    <row r="11" spans="1:8" x14ac:dyDescent="0.25">
      <c r="A11">
        <v>2.25</v>
      </c>
      <c r="B11" s="1">
        <v>2.3800000000000001E-10</v>
      </c>
      <c r="C11">
        <v>2.21</v>
      </c>
      <c r="D11">
        <v>23</v>
      </c>
      <c r="E11">
        <f t="shared" si="0"/>
        <v>12.605</v>
      </c>
      <c r="F11">
        <f t="shared" si="1"/>
        <v>10.395</v>
      </c>
      <c r="H11">
        <v>3.09</v>
      </c>
    </row>
    <row r="12" spans="1:8" x14ac:dyDescent="0.25">
      <c r="A12">
        <v>2.5</v>
      </c>
      <c r="B12" s="1"/>
      <c r="E12" t="e">
        <f t="shared" si="0"/>
        <v>#DIV/0!</v>
      </c>
      <c r="F12">
        <f t="shared" si="1"/>
        <v>0</v>
      </c>
    </row>
    <row r="13" spans="1:8" x14ac:dyDescent="0.25">
      <c r="A13">
        <v>2.75</v>
      </c>
      <c r="B13" s="1"/>
      <c r="E13" t="e">
        <f t="shared" si="0"/>
        <v>#DIV/0!</v>
      </c>
      <c r="F13">
        <f t="shared" si="1"/>
        <v>0</v>
      </c>
    </row>
    <row r="14" spans="1:8" x14ac:dyDescent="0.25">
      <c r="A14">
        <v>3</v>
      </c>
      <c r="B14" s="1"/>
      <c r="E14" t="e">
        <f t="shared" si="0"/>
        <v>#DIV/0!</v>
      </c>
      <c r="F14">
        <f t="shared" si="1"/>
        <v>0</v>
      </c>
    </row>
    <row r="15" spans="1:8" x14ac:dyDescent="0.25">
      <c r="E15" t="e">
        <f t="shared" ref="E15:E20" si="2">AVERAGE(C15:D15)</f>
        <v>#DIV/0!</v>
      </c>
      <c r="F15">
        <f t="shared" ref="F15:F20" si="3">ABS(C15-D15)/2</f>
        <v>0</v>
      </c>
    </row>
    <row r="16" spans="1:8" x14ac:dyDescent="0.25">
      <c r="E16" t="e">
        <f t="shared" si="2"/>
        <v>#DIV/0!</v>
      </c>
      <c r="F16">
        <f t="shared" si="3"/>
        <v>0</v>
      </c>
    </row>
    <row r="17" spans="1:6" x14ac:dyDescent="0.25">
      <c r="A17">
        <v>1.5</v>
      </c>
      <c r="B17" s="1">
        <v>1</v>
      </c>
      <c r="C17">
        <v>4.91</v>
      </c>
      <c r="D17">
        <v>9.2100000000000009</v>
      </c>
      <c r="E17">
        <f t="shared" si="2"/>
        <v>7.0600000000000005</v>
      </c>
      <c r="F17">
        <f t="shared" si="3"/>
        <v>2.1500000000000004</v>
      </c>
    </row>
    <row r="18" spans="1:6" x14ac:dyDescent="0.25">
      <c r="A18">
        <v>1.5</v>
      </c>
      <c r="C18">
        <v>5.5</v>
      </c>
      <c r="D18">
        <v>10.199999999999999</v>
      </c>
      <c r="E18">
        <f t="shared" si="2"/>
        <v>7.85</v>
      </c>
      <c r="F18">
        <f t="shared" si="3"/>
        <v>2.3499999999999996</v>
      </c>
    </row>
    <row r="19" spans="1:6" x14ac:dyDescent="0.25">
      <c r="C19">
        <v>1.1000000000000001</v>
      </c>
      <c r="D19">
        <v>3.73</v>
      </c>
      <c r="E19">
        <f t="shared" si="2"/>
        <v>2.415</v>
      </c>
      <c r="F19">
        <f t="shared" si="3"/>
        <v>1.3149999999999999</v>
      </c>
    </row>
    <row r="20" spans="1:6" x14ac:dyDescent="0.25">
      <c r="C20">
        <v>4.7</v>
      </c>
      <c r="D20">
        <v>9.68</v>
      </c>
      <c r="E20">
        <f t="shared" si="2"/>
        <v>7.1899999999999995</v>
      </c>
      <c r="F20">
        <f t="shared" si="3"/>
        <v>2.4899999999999998</v>
      </c>
    </row>
    <row r="21" spans="1:6" x14ac:dyDescent="0.25">
      <c r="C21">
        <v>6.81</v>
      </c>
      <c r="D21">
        <v>14</v>
      </c>
      <c r="E21">
        <f t="shared" ref="E21:E23" si="4">AVERAGE(C21:D21)</f>
        <v>10.404999999999999</v>
      </c>
      <c r="F21">
        <f t="shared" ref="F21:F23" si="5">ABS(C21-D21)/2</f>
        <v>3.5950000000000002</v>
      </c>
    </row>
    <row r="22" spans="1:6" x14ac:dyDescent="0.25">
      <c r="C22">
        <v>4.6900000000000004</v>
      </c>
      <c r="D22">
        <v>9.93</v>
      </c>
      <c r="E22">
        <f t="shared" si="4"/>
        <v>7.3100000000000005</v>
      </c>
      <c r="F22">
        <f t="shared" si="5"/>
        <v>2.6199999999999997</v>
      </c>
    </row>
    <row r="23" spans="1:6" x14ac:dyDescent="0.25">
      <c r="E23" t="e">
        <f t="shared" si="4"/>
        <v>#DIV/0!</v>
      </c>
      <c r="F23">
        <f t="shared" si="5"/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activeCell="C2" sqref="C2"/>
    </sheetView>
  </sheetViews>
  <sheetFormatPr defaultRowHeight="15" x14ac:dyDescent="0.25"/>
  <sheetData>
    <row r="1" spans="1:3" x14ac:dyDescent="0.25">
      <c r="A1" t="s">
        <v>0</v>
      </c>
      <c r="B1" t="s">
        <v>10</v>
      </c>
      <c r="C1" t="s">
        <v>11</v>
      </c>
    </row>
    <row r="2" spans="1:3" x14ac:dyDescent="0.25">
      <c r="A2">
        <v>0</v>
      </c>
      <c r="B2" s="1">
        <v>1.16E-8</v>
      </c>
      <c r="C2" s="1">
        <v>9.5499999999999995E-9</v>
      </c>
    </row>
    <row r="3" spans="1:3" x14ac:dyDescent="0.25">
      <c r="A3">
        <v>0.25</v>
      </c>
      <c r="B3" s="1">
        <v>1.6199999999999999E-8</v>
      </c>
      <c r="C3" s="1">
        <v>1.26E-8</v>
      </c>
    </row>
    <row r="4" spans="1:3" x14ac:dyDescent="0.25">
      <c r="A4">
        <v>0.5</v>
      </c>
      <c r="B4" s="1">
        <v>1.9700000000000001E-8</v>
      </c>
      <c r="C4" s="1">
        <v>1.6499999999999999E-8</v>
      </c>
    </row>
    <row r="5" spans="1:3" x14ac:dyDescent="0.25">
      <c r="A5">
        <v>0.75</v>
      </c>
      <c r="B5" s="1">
        <v>2.0500000000000002E-8</v>
      </c>
      <c r="C5" s="1">
        <v>1.8600000000000001E-8</v>
      </c>
    </row>
    <row r="6" spans="1:3" x14ac:dyDescent="0.25">
      <c r="A6">
        <v>1</v>
      </c>
      <c r="B6" s="1">
        <v>2.14E-8</v>
      </c>
      <c r="C6" s="1">
        <v>1.96E-8</v>
      </c>
    </row>
    <row r="7" spans="1:3" x14ac:dyDescent="0.25">
      <c r="A7">
        <v>1.25</v>
      </c>
      <c r="B7" s="1">
        <v>2.22E-8</v>
      </c>
      <c r="C7" s="1">
        <v>1.9000000000000001E-8</v>
      </c>
    </row>
    <row r="8" spans="1:3" x14ac:dyDescent="0.25">
      <c r="A8">
        <v>1.5</v>
      </c>
      <c r="B8" s="1">
        <v>2.07E-8</v>
      </c>
      <c r="C8" s="1">
        <v>1.7800000000000001E-8</v>
      </c>
    </row>
    <row r="9" spans="1:3" x14ac:dyDescent="0.25">
      <c r="A9">
        <v>1.75</v>
      </c>
      <c r="B9" s="1">
        <v>1.4300000000000001E-8</v>
      </c>
      <c r="C9" s="1">
        <v>1.6899999999999999E-8</v>
      </c>
    </row>
    <row r="10" spans="1:3" x14ac:dyDescent="0.25">
      <c r="A10">
        <v>2</v>
      </c>
      <c r="B10" s="1">
        <v>1.05E-8</v>
      </c>
      <c r="C10" s="1">
        <v>1.59E-8</v>
      </c>
    </row>
    <row r="11" spans="1:3" x14ac:dyDescent="0.25">
      <c r="A11">
        <v>2.25</v>
      </c>
      <c r="B11" s="1">
        <v>7.37E-9</v>
      </c>
      <c r="C11" s="1">
        <v>1.52E-8</v>
      </c>
    </row>
    <row r="12" spans="1:3" x14ac:dyDescent="0.25">
      <c r="A12">
        <v>2.5</v>
      </c>
      <c r="B12" s="1">
        <v>6.5400000000000002E-9</v>
      </c>
      <c r="C12" s="1">
        <v>1.48E-8</v>
      </c>
    </row>
    <row r="13" spans="1:3" x14ac:dyDescent="0.25">
      <c r="A13">
        <v>2.75</v>
      </c>
      <c r="B13" s="1">
        <v>6.2300000000000002E-9</v>
      </c>
      <c r="C13" s="1">
        <v>1.42E-8</v>
      </c>
    </row>
    <row r="14" spans="1:3" x14ac:dyDescent="0.25">
      <c r="A14">
        <v>3</v>
      </c>
      <c r="B14" s="1">
        <v>6.1E-9</v>
      </c>
      <c r="C14" s="1">
        <v>1.3000000000000001E-8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workbookViewId="0">
      <selection sqref="A1:B14"/>
    </sheetView>
  </sheetViews>
  <sheetFormatPr defaultRowHeight="15" x14ac:dyDescent="0.25"/>
  <sheetData>
    <row r="1" spans="1:6" x14ac:dyDescent="0.25">
      <c r="A1" t="s">
        <v>0</v>
      </c>
      <c r="B1" t="s">
        <v>9</v>
      </c>
      <c r="C1" t="s">
        <v>5</v>
      </c>
      <c r="D1" t="s">
        <v>6</v>
      </c>
      <c r="E1" t="s">
        <v>7</v>
      </c>
      <c r="F1" t="s">
        <v>8</v>
      </c>
    </row>
    <row r="2" spans="1:6" x14ac:dyDescent="0.25">
      <c r="A2">
        <v>0</v>
      </c>
      <c r="B2" s="1">
        <v>2.7E-10</v>
      </c>
      <c r="C2">
        <v>0.23200000000000001</v>
      </c>
      <c r="D2">
        <v>1.23</v>
      </c>
      <c r="E2">
        <f>AVERAGE(C2:D2)</f>
        <v>0.73099999999999998</v>
      </c>
      <c r="F2">
        <f>ABS(C2-D2)/2</f>
        <v>0.499</v>
      </c>
    </row>
    <row r="3" spans="1:6" x14ac:dyDescent="0.25">
      <c r="A3">
        <v>0.25</v>
      </c>
      <c r="B3" s="1">
        <v>2.03E-10</v>
      </c>
      <c r="C3">
        <v>0.246</v>
      </c>
      <c r="D3">
        <v>11.1</v>
      </c>
      <c r="E3">
        <f t="shared" ref="E3:E14" si="0">AVERAGE(C3:D3)</f>
        <v>5.673</v>
      </c>
      <c r="F3">
        <f t="shared" ref="F3:F14" si="1">ABS(C3-D3)/2</f>
        <v>5.4269999999999996</v>
      </c>
    </row>
    <row r="4" spans="1:6" x14ac:dyDescent="0.25">
      <c r="A4">
        <v>0.5</v>
      </c>
      <c r="B4" s="1">
        <v>2.1999999999999999E-10</v>
      </c>
      <c r="C4">
        <v>7.3</v>
      </c>
      <c r="D4">
        <v>10.9</v>
      </c>
      <c r="E4">
        <f t="shared" si="0"/>
        <v>9.1</v>
      </c>
      <c r="F4">
        <f t="shared" si="1"/>
        <v>1.8000000000000003</v>
      </c>
    </row>
    <row r="5" spans="1:6" x14ac:dyDescent="0.25">
      <c r="A5">
        <v>0.75</v>
      </c>
      <c r="B5" s="1"/>
      <c r="C5">
        <v>4.9800000000000004</v>
      </c>
      <c r="D5">
        <v>20.5</v>
      </c>
      <c r="E5">
        <f t="shared" si="0"/>
        <v>12.74</v>
      </c>
      <c r="F5">
        <f t="shared" si="1"/>
        <v>7.76</v>
      </c>
    </row>
    <row r="6" spans="1:6" x14ac:dyDescent="0.25">
      <c r="A6">
        <v>1</v>
      </c>
      <c r="B6" s="1"/>
      <c r="C6">
        <v>8.19</v>
      </c>
      <c r="D6">
        <v>11.6</v>
      </c>
      <c r="E6">
        <f t="shared" si="0"/>
        <v>9.8949999999999996</v>
      </c>
      <c r="F6">
        <f t="shared" si="1"/>
        <v>1.7050000000000001</v>
      </c>
    </row>
    <row r="7" spans="1:6" x14ac:dyDescent="0.25">
      <c r="A7">
        <v>1.25</v>
      </c>
      <c r="B7" s="1"/>
      <c r="E7" t="e">
        <f t="shared" si="0"/>
        <v>#DIV/0!</v>
      </c>
      <c r="F7">
        <f t="shared" si="1"/>
        <v>0</v>
      </c>
    </row>
    <row r="8" spans="1:6" x14ac:dyDescent="0.25">
      <c r="A8">
        <v>1.5</v>
      </c>
      <c r="B8" s="1"/>
      <c r="E8" t="e">
        <f>AVERAGE(C8:D8)</f>
        <v>#DIV/0!</v>
      </c>
      <c r="F8">
        <f t="shared" si="1"/>
        <v>0</v>
      </c>
    </row>
    <row r="9" spans="1:6" x14ac:dyDescent="0.25">
      <c r="A9">
        <v>1.75</v>
      </c>
      <c r="B9" s="1"/>
      <c r="E9" t="e">
        <f t="shared" si="0"/>
        <v>#DIV/0!</v>
      </c>
      <c r="F9">
        <f t="shared" si="1"/>
        <v>0</v>
      </c>
    </row>
    <row r="10" spans="1:6" x14ac:dyDescent="0.25">
      <c r="A10">
        <v>2</v>
      </c>
      <c r="B10" s="1"/>
      <c r="E10" t="e">
        <f t="shared" si="0"/>
        <v>#DIV/0!</v>
      </c>
      <c r="F10">
        <f t="shared" si="1"/>
        <v>0</v>
      </c>
    </row>
    <row r="11" spans="1:6" x14ac:dyDescent="0.25">
      <c r="A11">
        <v>2.25</v>
      </c>
      <c r="B11" s="1"/>
      <c r="E11" t="e">
        <f t="shared" si="0"/>
        <v>#DIV/0!</v>
      </c>
      <c r="F11">
        <f t="shared" si="1"/>
        <v>0</v>
      </c>
    </row>
    <row r="12" spans="1:6" x14ac:dyDescent="0.25">
      <c r="A12">
        <v>2.5</v>
      </c>
      <c r="B12" s="1"/>
      <c r="E12" t="e">
        <f t="shared" si="0"/>
        <v>#DIV/0!</v>
      </c>
      <c r="F12">
        <f t="shared" si="1"/>
        <v>0</v>
      </c>
    </row>
    <row r="13" spans="1:6" x14ac:dyDescent="0.25">
      <c r="A13">
        <v>2.75</v>
      </c>
      <c r="B13" s="1"/>
      <c r="E13" t="e">
        <f t="shared" si="0"/>
        <v>#DIV/0!</v>
      </c>
      <c r="F13">
        <f t="shared" si="1"/>
        <v>0</v>
      </c>
    </row>
    <row r="14" spans="1:6" x14ac:dyDescent="0.25">
      <c r="A14">
        <v>3</v>
      </c>
      <c r="B14" s="1"/>
      <c r="E14" t="e">
        <f t="shared" si="0"/>
        <v>#DIV/0!</v>
      </c>
      <c r="F14">
        <f t="shared" si="1"/>
        <v>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workbookViewId="0">
      <selection sqref="A1:C14"/>
    </sheetView>
  </sheetViews>
  <sheetFormatPr defaultRowHeight="15" x14ac:dyDescent="0.25"/>
  <sheetData>
    <row r="1" spans="1:3" x14ac:dyDescent="0.25">
      <c r="A1" t="s">
        <v>0</v>
      </c>
      <c r="B1" t="s">
        <v>12</v>
      </c>
      <c r="C1" t="s">
        <v>13</v>
      </c>
    </row>
    <row r="2" spans="1:3" x14ac:dyDescent="0.25">
      <c r="A2">
        <v>0</v>
      </c>
      <c r="B2" s="1">
        <v>4.2700000000000002E-10</v>
      </c>
      <c r="C2" s="1">
        <v>3.75E-10</v>
      </c>
    </row>
    <row r="3" spans="1:3" x14ac:dyDescent="0.25">
      <c r="A3">
        <v>0.25</v>
      </c>
      <c r="B3" s="1">
        <v>5.2800000000000004E-10</v>
      </c>
      <c r="C3" s="1">
        <v>3.6199999999999999E-10</v>
      </c>
    </row>
    <row r="4" spans="1:3" x14ac:dyDescent="0.25">
      <c r="A4">
        <v>0.5</v>
      </c>
      <c r="B4" s="1">
        <v>5.4399999999999998E-10</v>
      </c>
      <c r="C4" s="1">
        <v>4.3000000000000001E-10</v>
      </c>
    </row>
    <row r="5" spans="1:3" x14ac:dyDescent="0.25">
      <c r="A5">
        <v>0.75</v>
      </c>
      <c r="B5" s="1">
        <v>4.5E-10</v>
      </c>
      <c r="C5" s="1">
        <v>4.0799999999999999E-10</v>
      </c>
    </row>
    <row r="6" spans="1:3" x14ac:dyDescent="0.25">
      <c r="A6">
        <v>1</v>
      </c>
      <c r="B6" s="1">
        <v>4.8099999999999999E-10</v>
      </c>
      <c r="C6" s="1">
        <v>4.9399999999999995E-10</v>
      </c>
    </row>
    <row r="7" spans="1:3" x14ac:dyDescent="0.25">
      <c r="A7">
        <v>1.25</v>
      </c>
      <c r="B7" s="1">
        <v>5.4499999999999998E-10</v>
      </c>
      <c r="C7" s="1">
        <v>5.6500000000000001E-10</v>
      </c>
    </row>
    <row r="8" spans="1:3" x14ac:dyDescent="0.25">
      <c r="A8">
        <v>1.5</v>
      </c>
      <c r="B8" s="1">
        <v>5.2099999999999996E-10</v>
      </c>
      <c r="C8" s="1">
        <v>5.2500000000000005E-10</v>
      </c>
    </row>
    <row r="9" spans="1:3" x14ac:dyDescent="0.25">
      <c r="A9">
        <v>1.75</v>
      </c>
      <c r="B9" s="1">
        <v>4.78E-10</v>
      </c>
      <c r="C9" s="1">
        <v>4.7600000000000001E-10</v>
      </c>
    </row>
    <row r="10" spans="1:3" x14ac:dyDescent="0.25">
      <c r="A10">
        <v>2</v>
      </c>
      <c r="B10" s="1">
        <v>4.3599999999999999E-10</v>
      </c>
      <c r="C10" s="1">
        <v>4.3329999999999999E-10</v>
      </c>
    </row>
    <row r="11" spans="1:3" x14ac:dyDescent="0.25">
      <c r="A11">
        <v>2.25</v>
      </c>
      <c r="B11" s="1">
        <v>3.9800000000000002E-10</v>
      </c>
      <c r="C11" s="1">
        <v>3.9700000000000002E-10</v>
      </c>
    </row>
    <row r="12" spans="1:3" x14ac:dyDescent="0.25">
      <c r="A12">
        <v>2.5</v>
      </c>
      <c r="B12" s="1">
        <v>3.3800000000000002E-10</v>
      </c>
      <c r="C12" s="1">
        <v>3.3E-10</v>
      </c>
    </row>
    <row r="13" spans="1:3" x14ac:dyDescent="0.25">
      <c r="A13">
        <v>2.75</v>
      </c>
      <c r="B13" s="1">
        <v>3.0900000000000002E-10</v>
      </c>
      <c r="C13" s="1">
        <v>3.0299999999999999E-10</v>
      </c>
    </row>
    <row r="14" spans="1:3" x14ac:dyDescent="0.25">
      <c r="A14">
        <v>3</v>
      </c>
      <c r="B14" s="1">
        <v>2.8999999999999998E-10</v>
      </c>
      <c r="C14" s="1">
        <v>2.8799999999999999E-10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2016-07-15-FC0</vt:lpstr>
      <vt:lpstr>2016-07-15-FC0-max</vt:lpstr>
      <vt:lpstr>2016-07-15-Fc6-emi</vt:lpstr>
      <vt:lpstr>2016-07-16-FC0</vt:lpstr>
      <vt:lpstr>2016-07-16-fc6-emi-calibi</vt:lpstr>
      <vt:lpstr>2016-07-16-fc6-emi</vt:lpstr>
    </vt:vector>
  </TitlesOfParts>
  <Company>TRIUMF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2016-07-15T18:56:07Z</dcterms:created>
  <dcterms:modified xsi:type="dcterms:W3CDTF">2016-07-17T00:17:50Z</dcterms:modified>
</cp:coreProperties>
</file>